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01\Normare\LICITATII SERV RK+DEMOLARI 2025\4.Demolare magazii HPM,DAV si Ulei CC\"/>
    </mc:Choice>
  </mc:AlternateContent>
  <bookViews>
    <workbookView xWindow="0" yWindow="0" windowWidth="15180" windowHeight="8835"/>
  </bookViews>
  <sheets>
    <sheet name="Centralizator valoric" sheetId="4" r:id="rId1"/>
    <sheet name="Demolare cladiri nefunctionale" sheetId="3" r:id="rId2"/>
  </sheets>
  <definedNames>
    <definedName name="_xlnm.Print_Area" localSheetId="1">'Demolare cladiri nefunctionale'!$A$1:$I$42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4" l="1"/>
  <c r="D12" i="4" s="1"/>
  <c r="D13" i="4" s="1"/>
  <c r="A33" i="3" l="1"/>
  <c r="A34" i="3" s="1"/>
  <c r="A35" i="3" s="1"/>
</calcChain>
</file>

<file path=xl/sharedStrings.xml><?xml version="1.0" encoding="utf-8"?>
<sst xmlns="http://schemas.openxmlformats.org/spreadsheetml/2006/main" count="86" uniqueCount="63">
  <si>
    <t>CATEGORIA:</t>
  </si>
  <si>
    <t>COD DEVIZ………………//C-da PLK………………..</t>
  </si>
  <si>
    <t>A.</t>
  </si>
  <si>
    <t>Nr. Crt</t>
  </si>
  <si>
    <t>UM</t>
  </si>
  <si>
    <t>mc</t>
  </si>
  <si>
    <t>C.</t>
  </si>
  <si>
    <t>UTILAJE</t>
  </si>
  <si>
    <t>Nr. Crt.</t>
  </si>
  <si>
    <t>Denumire utilaj</t>
  </si>
  <si>
    <t>Nr. ore</t>
  </si>
  <si>
    <t>4 (2x3)</t>
  </si>
  <si>
    <t>Trailer 40T</t>
  </si>
  <si>
    <t>Foarfeca mecanica</t>
  </si>
  <si>
    <t>LEI fara TVA</t>
  </si>
  <si>
    <t>t</t>
  </si>
  <si>
    <t>Demolare constructii din beton armat si caramida (structura de rezistenta mixta)</t>
  </si>
  <si>
    <t>Basculanta</t>
  </si>
  <si>
    <t xml:space="preserve">INSTALATIA : </t>
  </si>
  <si>
    <t>Cant.</t>
  </si>
  <si>
    <t>TOTAL VALOARE PCT.A</t>
  </si>
  <si>
    <t>TOTAL VALOARE PCT.B</t>
  </si>
  <si>
    <t>5 (3x4)</t>
  </si>
  <si>
    <t>PULVERIZARE BETON</t>
  </si>
  <si>
    <t>DEMOLARE CONSTRUCTII</t>
  </si>
  <si>
    <t>DEZAFECTARE ECHIPAMENTE</t>
  </si>
  <si>
    <t>Total 
(Lei fara TVA)</t>
  </si>
  <si>
    <t>Pret / UM 
(Lei fara TVA)</t>
  </si>
  <si>
    <t>TOTAL VALOARE PCT.C</t>
  </si>
  <si>
    <t>B.</t>
  </si>
  <si>
    <t>Tarif orar 
(Lei fara TVA)</t>
  </si>
  <si>
    <t>Valoare
(Lei fara TVA)</t>
  </si>
  <si>
    <t>D.</t>
  </si>
  <si>
    <t>TOTAL VALOARE UTILAJE PCT.D</t>
  </si>
  <si>
    <t>TOTAL GENERAL A+B+C+D</t>
  </si>
  <si>
    <t>CENTRALIZATOR VALORIC</t>
  </si>
  <si>
    <t>Pulverizarea betonului rezultat</t>
  </si>
  <si>
    <t>Anexa nr.1</t>
  </si>
  <si>
    <t>Nr. crt</t>
  </si>
  <si>
    <t>Denumire lucrare</t>
  </si>
  <si>
    <t>BENEFICIAR</t>
  </si>
  <si>
    <t>EXECUTANT</t>
  </si>
  <si>
    <t xml:space="preserve">Detalii privind formarea valorii </t>
  </si>
  <si>
    <t xml:space="preserve">Anexa nr.1.1
</t>
  </si>
  <si>
    <t>la Caietul de sarcini</t>
  </si>
  <si>
    <t>Anexa nr.1.1</t>
  </si>
  <si>
    <t>Valoare (LEI fara TVA)</t>
  </si>
  <si>
    <t>TOTAL VALOARE [LEI FARA TVA]</t>
  </si>
  <si>
    <t>CHELTUIELI NEPREVAZUTE [LEI FARA TVA]</t>
  </si>
  <si>
    <t>TOTAL GENERAL INCLUSIV CHELTUIELI NEPREVAZUTE [LEI FARA TVA]</t>
  </si>
  <si>
    <t>Demolare constructii din beton armat</t>
  </si>
  <si>
    <t>Excavator</t>
  </si>
  <si>
    <t xml:space="preserve">LUCRAREA: Demolare Cladire magazie HPM, Cladire magazie DAV, Cladire magazie ulei CC </t>
  </si>
  <si>
    <t>Pregatire si demontat echipamente nefunctionale: dezafectare conducte utilitati incalzire apa; demolare tamplarie = 50 tone; desfacere hidroizolatie acoperis =12.5 tone (Pretul de dezafectare echipamente nefunctionale cuprinde toate utilajele necesare pentru demolare si incarcare)</t>
  </si>
  <si>
    <t>Demolare Cladiri Magazie HPM, Cladire Magazie DAV, Cladire Magazie Ulei CC</t>
  </si>
  <si>
    <t xml:space="preserve">Manager proiect </t>
  </si>
  <si>
    <t xml:space="preserve">Specialist devize </t>
  </si>
  <si>
    <t>Nistor Aurelian</t>
  </si>
  <si>
    <t>Dumitrescu Cornelia</t>
  </si>
  <si>
    <t xml:space="preserve">Manager proiect                        Specialist devize </t>
  </si>
  <si>
    <t>Nistor Aurelian                          Dumitrescu Cornelia</t>
  </si>
  <si>
    <t>Demolare Cladirie Magazie HPM - Cladire foste birouri, Demolare Cladire magazie DAV, Demolare cladire magazie ulei cc din incinta PETROTEL _ LUKOIL SA</t>
  </si>
  <si>
    <t>ANTEMASURATOARE / DEVIZ / SITUATIE DE PLATA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</si>
</sst>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0;\-#,##0.00;"/>
  </numFmts>
  <fonts count="21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b/>
      <sz val="13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name val="Times New Roman"/>
      <family val="1"/>
    </font>
    <font>
      <i/>
      <sz val="11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Font="1"/>
    <xf numFmtId="0" fontId="1" fillId="0" borderId="0" xfId="0" applyFont="1" applyFill="1"/>
    <xf numFmtId="0" fontId="2" fillId="0" borderId="0" xfId="0" applyFont="1" applyFill="1"/>
    <xf numFmtId="2" fontId="1" fillId="0" borderId="0" xfId="0" applyNumberFormat="1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2" fontId="1" fillId="0" borderId="0" xfId="0" applyNumberFormat="1" applyFont="1" applyFill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7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" fontId="2" fillId="0" borderId="3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/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2" fontId="2" fillId="0" borderId="0" xfId="0" applyNumberFormat="1" applyFont="1" applyFill="1" applyBorder="1" applyAlignment="1">
      <alignment vertical="center"/>
    </xf>
    <xf numFmtId="4" fontId="2" fillId="0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4" fontId="2" fillId="0" borderId="22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6" fillId="0" borderId="0" xfId="0" applyFont="1" applyFill="1"/>
    <xf numFmtId="2" fontId="6" fillId="0" borderId="0" xfId="0" applyNumberFormat="1" applyFont="1" applyFill="1"/>
    <xf numFmtId="4" fontId="0" fillId="0" borderId="0" xfId="0" applyNumberFormat="1"/>
    <xf numFmtId="4" fontId="6" fillId="0" borderId="0" xfId="0" applyNumberFormat="1" applyFont="1" applyFill="1"/>
    <xf numFmtId="0" fontId="4" fillId="4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 wrapText="1"/>
    </xf>
    <xf numFmtId="4" fontId="1" fillId="0" borderId="23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0" fontId="4" fillId="4" borderId="0" xfId="0" applyNumberFormat="1" applyFont="1" applyFill="1" applyAlignment="1">
      <alignment vertical="center"/>
    </xf>
    <xf numFmtId="1" fontId="0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1" fillId="0" borderId="11" xfId="0" applyFont="1" applyBorder="1" applyAlignment="1">
      <alignment horizontal="center" vertical="center"/>
    </xf>
    <xf numFmtId="2" fontId="1" fillId="3" borderId="11" xfId="0" applyNumberFormat="1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2" fontId="1" fillId="3" borderId="18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top" wrapText="1"/>
    </xf>
    <xf numFmtId="4" fontId="10" fillId="0" borderId="0" xfId="0" applyNumberFormat="1" applyFont="1" applyFill="1" applyBorder="1" applyAlignment="1">
      <alignment vertical="top" wrapText="1"/>
    </xf>
    <xf numFmtId="4" fontId="10" fillId="0" borderId="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right" vertical="center" wrapText="1"/>
    </xf>
    <xf numFmtId="43" fontId="1" fillId="0" borderId="12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1" fillId="0" borderId="17" xfId="0" applyNumberFormat="1" applyFont="1" applyFill="1" applyBorder="1" applyAlignment="1">
      <alignment vertical="center" wrapText="1"/>
    </xf>
    <xf numFmtId="0" fontId="1" fillId="4" borderId="27" xfId="0" applyFont="1" applyFill="1" applyBorder="1" applyAlignment="1">
      <alignment horizontal="center" vertical="center" wrapText="1"/>
    </xf>
    <xf numFmtId="4" fontId="1" fillId="0" borderId="16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vertical="center" wrapText="1"/>
    </xf>
    <xf numFmtId="4" fontId="1" fillId="0" borderId="28" xfId="0" applyNumberFormat="1" applyFont="1" applyFill="1" applyBorder="1" applyAlignment="1">
      <alignment vertical="center" wrapText="1"/>
    </xf>
    <xf numFmtId="0" fontId="1" fillId="0" borderId="20" xfId="0" applyFont="1" applyFill="1" applyBorder="1" applyAlignment="1">
      <alignment vertical="center"/>
    </xf>
    <xf numFmtId="0" fontId="2" fillId="0" borderId="20" xfId="0" applyFont="1" applyFill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13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11" fillId="0" borderId="0" xfId="0" applyFont="1"/>
    <xf numFmtId="0" fontId="2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/>
    <xf numFmtId="0" fontId="12" fillId="0" borderId="30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7" fillId="0" borderId="32" xfId="0" applyFont="1" applyFill="1" applyBorder="1" applyAlignment="1">
      <alignment horizontal="left" vertical="center" wrapText="1"/>
    </xf>
    <xf numFmtId="164" fontId="17" fillId="0" borderId="33" xfId="0" applyNumberFormat="1" applyFont="1" applyFill="1" applyBorder="1" applyAlignment="1">
      <alignment horizontal="center" vertical="center" wrapText="1"/>
    </xf>
    <xf numFmtId="9" fontId="17" fillId="0" borderId="6" xfId="0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0" fontId="17" fillId="5" borderId="26" xfId="0" applyFont="1" applyFill="1" applyBorder="1" applyAlignment="1">
      <alignment horizontal="left" vertical="center" wrapText="1"/>
    </xf>
    <xf numFmtId="164" fontId="18" fillId="5" borderId="35" xfId="0" applyNumberFormat="1" applyFont="1" applyFill="1" applyBorder="1" applyAlignment="1">
      <alignment horizontal="center" vertical="center" wrapText="1"/>
    </xf>
    <xf numFmtId="4" fontId="19" fillId="0" borderId="19" xfId="0" applyNumberFormat="1" applyFont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4" fontId="10" fillId="0" borderId="11" xfId="0" applyNumberFormat="1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2" fontId="3" fillId="2" borderId="3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10" fillId="0" borderId="29" xfId="0" applyNumberFormat="1" applyFont="1" applyFill="1" applyBorder="1" applyAlignment="1">
      <alignment horizontal="center" vertical="center" wrapText="1"/>
    </xf>
    <xf numFmtId="16" fontId="14" fillId="0" borderId="17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5" borderId="34" xfId="0" applyFont="1" applyFill="1" applyBorder="1" applyAlignment="1">
      <alignment horizontal="left" vertical="center" wrapText="1"/>
    </xf>
    <xf numFmtId="0" fontId="17" fillId="5" borderId="26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7" fillId="0" borderId="31" xfId="0" applyFont="1" applyFill="1" applyBorder="1" applyAlignment="1">
      <alignment horizontal="left" vertical="center" wrapText="1"/>
    </xf>
    <xf numFmtId="0" fontId="17" fillId="0" borderId="32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left" vertic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workbookViewId="0">
      <selection activeCell="D10" sqref="D10"/>
    </sheetView>
  </sheetViews>
  <sheetFormatPr defaultRowHeight="15" x14ac:dyDescent="0.25"/>
  <cols>
    <col min="1" max="1" width="5.5703125" customWidth="1"/>
    <col min="2" max="2" width="49.140625" customWidth="1"/>
    <col min="3" max="3" width="22.7109375" customWidth="1"/>
    <col min="4" max="4" width="26" customWidth="1"/>
    <col min="5" max="5" width="10" customWidth="1"/>
    <col min="6" max="6" width="11.140625" customWidth="1"/>
    <col min="7" max="7" width="12.28515625" customWidth="1"/>
  </cols>
  <sheetData>
    <row r="1" spans="1:7" ht="15.75" x14ac:dyDescent="0.25">
      <c r="A1" s="76"/>
      <c r="B1" s="76"/>
      <c r="C1" s="120" t="s">
        <v>37</v>
      </c>
      <c r="D1" s="120"/>
    </row>
    <row r="2" spans="1:7" ht="15.75" x14ac:dyDescent="0.25">
      <c r="A2" s="77"/>
      <c r="B2" s="77"/>
      <c r="C2" s="120" t="s">
        <v>44</v>
      </c>
      <c r="D2" s="120"/>
    </row>
    <row r="3" spans="1:7" ht="15.75" x14ac:dyDescent="0.25">
      <c r="A3" s="62"/>
      <c r="B3" s="78"/>
      <c r="C3" s="78"/>
      <c r="D3" s="78"/>
    </row>
    <row r="4" spans="1:7" ht="15.75" x14ac:dyDescent="0.25">
      <c r="A4" s="62"/>
      <c r="B4" s="78"/>
      <c r="C4" s="78"/>
      <c r="D4" s="78"/>
    </row>
    <row r="5" spans="1:7" ht="15.75" x14ac:dyDescent="0.25">
      <c r="A5" s="119" t="s">
        <v>35</v>
      </c>
      <c r="B5" s="119"/>
      <c r="C5" s="119"/>
      <c r="D5" s="119"/>
    </row>
    <row r="6" spans="1:7" ht="54" customHeight="1" x14ac:dyDescent="0.25">
      <c r="A6" s="76"/>
      <c r="B6" s="114" t="s">
        <v>61</v>
      </c>
      <c r="C6" s="114"/>
      <c r="D6" s="114"/>
    </row>
    <row r="7" spans="1:7" ht="16.5" thickBot="1" x14ac:dyDescent="0.3">
      <c r="A7" s="76"/>
      <c r="B7" s="76"/>
      <c r="C7" s="76"/>
      <c r="D7" s="76"/>
    </row>
    <row r="8" spans="1:7" ht="33.75" thickBot="1" x14ac:dyDescent="0.3">
      <c r="A8" s="81" t="s">
        <v>38</v>
      </c>
      <c r="B8" s="82" t="s">
        <v>39</v>
      </c>
      <c r="C8" s="91" t="s">
        <v>42</v>
      </c>
      <c r="D8" s="83" t="s">
        <v>46</v>
      </c>
    </row>
    <row r="9" spans="1:7" ht="15.75" thickBot="1" x14ac:dyDescent="0.3">
      <c r="A9" s="93">
        <v>0</v>
      </c>
      <c r="B9" s="92">
        <v>1</v>
      </c>
      <c r="C9" s="92">
        <v>2</v>
      </c>
      <c r="D9" s="94">
        <v>3</v>
      </c>
    </row>
    <row r="10" spans="1:7" ht="32.25" thickBot="1" x14ac:dyDescent="0.3">
      <c r="A10" s="79">
        <v>1</v>
      </c>
      <c r="B10" s="80" t="s">
        <v>54</v>
      </c>
      <c r="C10" s="112" t="s">
        <v>43</v>
      </c>
      <c r="D10" s="101"/>
    </row>
    <row r="11" spans="1:7" ht="21" customHeight="1" thickBot="1" x14ac:dyDescent="0.3">
      <c r="A11" s="121" t="s">
        <v>47</v>
      </c>
      <c r="B11" s="122"/>
      <c r="C11" s="95"/>
      <c r="D11" s="96">
        <f>D10</f>
        <v>0</v>
      </c>
    </row>
    <row r="12" spans="1:7" ht="21" customHeight="1" thickBot="1" x14ac:dyDescent="0.3">
      <c r="A12" s="115" t="s">
        <v>48</v>
      </c>
      <c r="B12" s="116"/>
      <c r="C12" s="97">
        <v>0.1</v>
      </c>
      <c r="D12" s="98">
        <f>D11*C12</f>
        <v>0</v>
      </c>
    </row>
    <row r="13" spans="1:7" ht="36" customHeight="1" thickBot="1" x14ac:dyDescent="0.3">
      <c r="A13" s="117" t="s">
        <v>49</v>
      </c>
      <c r="B13" s="118"/>
      <c r="C13" s="99"/>
      <c r="D13" s="100">
        <f>SUM(D11:D12)</f>
        <v>0</v>
      </c>
      <c r="F13" s="37"/>
      <c r="G13" s="37"/>
    </row>
    <row r="14" spans="1:7" ht="15.75" x14ac:dyDescent="0.25">
      <c r="A14" s="76"/>
      <c r="B14" s="76"/>
      <c r="C14" s="76"/>
      <c r="D14" s="76"/>
    </row>
    <row r="15" spans="1:7" ht="15.75" x14ac:dyDescent="0.25">
      <c r="A15" s="76"/>
      <c r="B15" s="76"/>
      <c r="C15" s="76"/>
      <c r="D15" s="76"/>
    </row>
    <row r="16" spans="1:7" ht="15.75" x14ac:dyDescent="0.25">
      <c r="A16" s="76"/>
      <c r="B16" s="113" t="s">
        <v>40</v>
      </c>
      <c r="C16" s="76"/>
      <c r="D16" s="84" t="s">
        <v>41</v>
      </c>
    </row>
    <row r="17" spans="1:9" ht="15.75" x14ac:dyDescent="0.25">
      <c r="A17" s="35"/>
      <c r="B17" s="76" t="s">
        <v>59</v>
      </c>
      <c r="C17" s="35"/>
      <c r="D17" s="76"/>
      <c r="E17" s="35"/>
      <c r="F17" s="35"/>
      <c r="G17" s="36"/>
      <c r="H17" s="35"/>
      <c r="I17" s="38"/>
    </row>
    <row r="18" spans="1:9" ht="15.75" x14ac:dyDescent="0.25">
      <c r="A18" s="35"/>
      <c r="B18" s="76" t="s">
        <v>60</v>
      </c>
      <c r="C18" s="35"/>
      <c r="D18" s="76"/>
      <c r="E18" s="35"/>
      <c r="F18" s="35"/>
      <c r="G18" s="36"/>
      <c r="H18" s="35"/>
      <c r="I18" s="35"/>
    </row>
    <row r="19" spans="1:9" ht="15.75" x14ac:dyDescent="0.25">
      <c r="A19" s="76"/>
      <c r="B19" s="76"/>
      <c r="D19" s="76"/>
    </row>
    <row r="20" spans="1:9" ht="15.75" x14ac:dyDescent="0.25">
      <c r="A20" s="76"/>
      <c r="B20" s="76"/>
      <c r="D20" s="76"/>
    </row>
    <row r="21" spans="1:9" ht="15.75" x14ac:dyDescent="0.25">
      <c r="A21" s="76"/>
      <c r="B21" s="76"/>
      <c r="D21" s="76"/>
    </row>
    <row r="22" spans="1:9" ht="15.75" x14ac:dyDescent="0.25">
      <c r="A22" s="76"/>
      <c r="B22" s="76"/>
      <c r="C22" s="76"/>
      <c r="D22" s="76"/>
    </row>
  </sheetData>
  <mergeCells count="7">
    <mergeCell ref="B6:D6"/>
    <mergeCell ref="A12:B12"/>
    <mergeCell ref="A13:B13"/>
    <mergeCell ref="A5:D5"/>
    <mergeCell ref="C1:D1"/>
    <mergeCell ref="C2:D2"/>
    <mergeCell ref="A11:B11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topLeftCell="A19" zoomScaleNormal="100" workbookViewId="0">
      <selection activeCell="I38" sqref="I38"/>
    </sheetView>
  </sheetViews>
  <sheetFormatPr defaultRowHeight="15" x14ac:dyDescent="0.25"/>
  <cols>
    <col min="1" max="1" width="5.28515625" style="35" customWidth="1"/>
    <col min="2" max="2" width="23.85546875" style="35" customWidth="1"/>
    <col min="3" max="3" width="5.85546875" style="35" customWidth="1"/>
    <col min="4" max="4" width="4.5703125" style="35" customWidth="1"/>
    <col min="5" max="5" width="5.5703125" style="35" customWidth="1"/>
    <col min="6" max="6" width="7.140625" style="35" customWidth="1"/>
    <col min="7" max="7" width="7.42578125" style="36" customWidth="1"/>
    <col min="8" max="8" width="14.42578125" style="35" customWidth="1"/>
    <col min="9" max="9" width="17.42578125" style="35" customWidth="1"/>
    <col min="16" max="16" width="9.85546875" bestFit="1" customWidth="1"/>
  </cols>
  <sheetData>
    <row r="1" spans="1:9" ht="15.75" x14ac:dyDescent="0.25">
      <c r="A1" s="76"/>
      <c r="B1" s="76"/>
      <c r="E1"/>
      <c r="F1"/>
      <c r="G1"/>
      <c r="H1" s="120" t="s">
        <v>45</v>
      </c>
      <c r="I1" s="120"/>
    </row>
    <row r="2" spans="1:9" s="1" customFormat="1" ht="21.75" customHeight="1" x14ac:dyDescent="0.25">
      <c r="A2" s="124" t="s">
        <v>62</v>
      </c>
      <c r="B2" s="124"/>
      <c r="C2" s="124"/>
      <c r="D2" s="124"/>
      <c r="E2" s="124"/>
      <c r="F2" s="124"/>
      <c r="G2" s="124"/>
      <c r="H2" s="124"/>
      <c r="I2" s="124"/>
    </row>
    <row r="3" spans="1:9" s="1" customFormat="1" ht="9" customHeight="1" x14ac:dyDescent="0.25">
      <c r="A3" s="50"/>
      <c r="B3" s="50"/>
      <c r="C3" s="50"/>
      <c r="D3" s="50"/>
      <c r="E3" s="50"/>
      <c r="F3" s="50"/>
      <c r="G3" s="50"/>
      <c r="H3" s="50"/>
      <c r="I3" s="50"/>
    </row>
    <row r="4" spans="1:9" s="1" customFormat="1" x14ac:dyDescent="0.25">
      <c r="A4" s="2"/>
      <c r="B4" s="3" t="s">
        <v>18</v>
      </c>
      <c r="C4" s="3"/>
      <c r="D4" s="2"/>
      <c r="E4" s="2"/>
      <c r="F4" s="2"/>
      <c r="G4" s="4"/>
      <c r="H4" s="2"/>
      <c r="I4" s="2"/>
    </row>
    <row r="5" spans="1:9" s="1" customFormat="1" ht="14.25" customHeight="1" x14ac:dyDescent="0.25">
      <c r="A5" s="2"/>
      <c r="B5" s="135" t="s">
        <v>52</v>
      </c>
      <c r="C5" s="135"/>
      <c r="D5" s="135"/>
      <c r="E5" s="135"/>
      <c r="F5" s="135"/>
      <c r="G5" s="135"/>
      <c r="H5" s="135"/>
      <c r="I5" s="135"/>
    </row>
    <row r="6" spans="1:9" s="1" customFormat="1" ht="7.5" customHeight="1" x14ac:dyDescent="0.25">
      <c r="A6" s="2"/>
      <c r="B6" s="3"/>
      <c r="C6" s="3"/>
      <c r="D6" s="3"/>
      <c r="E6" s="3"/>
      <c r="F6" s="3"/>
      <c r="G6" s="4"/>
      <c r="H6" s="2"/>
      <c r="I6" s="2"/>
    </row>
    <row r="7" spans="1:9" s="1" customFormat="1" x14ac:dyDescent="0.25">
      <c r="A7" s="2"/>
      <c r="B7" s="3" t="s">
        <v>0</v>
      </c>
      <c r="C7" s="3"/>
      <c r="D7" s="3"/>
      <c r="E7" s="3"/>
      <c r="F7" s="3"/>
      <c r="G7" s="4"/>
      <c r="H7" s="2"/>
      <c r="I7" s="2"/>
    </row>
    <row r="8" spans="1:9" s="1" customFormat="1" x14ac:dyDescent="0.25">
      <c r="A8" s="2"/>
      <c r="B8" s="3" t="s">
        <v>1</v>
      </c>
      <c r="C8" s="3"/>
      <c r="D8" s="3"/>
      <c r="E8" s="3"/>
      <c r="F8" s="3"/>
      <c r="G8" s="4"/>
      <c r="H8" s="2"/>
      <c r="I8" s="2"/>
    </row>
    <row r="9" spans="1:9" s="1" customFormat="1" x14ac:dyDescent="0.25">
      <c r="A9" s="2"/>
      <c r="B9" s="3"/>
      <c r="C9" s="3"/>
      <c r="D9" s="3"/>
      <c r="E9" s="3"/>
      <c r="F9" s="3"/>
      <c r="G9" s="4"/>
      <c r="H9" s="2"/>
      <c r="I9" s="2"/>
    </row>
    <row r="10" spans="1:9" s="1" customFormat="1" ht="15.75" thickBot="1" x14ac:dyDescent="0.3">
      <c r="A10" s="5" t="s">
        <v>2</v>
      </c>
      <c r="B10" s="6" t="s">
        <v>25</v>
      </c>
      <c r="C10" s="6"/>
      <c r="D10" s="7"/>
      <c r="E10" s="7"/>
      <c r="F10" s="7"/>
      <c r="G10" s="8"/>
      <c r="H10" s="7"/>
      <c r="I10" s="7"/>
    </row>
    <row r="11" spans="1:9" ht="38.25" customHeight="1" thickBot="1" x14ac:dyDescent="0.3">
      <c r="A11" s="9" t="s">
        <v>3</v>
      </c>
      <c r="B11" s="125" t="s">
        <v>39</v>
      </c>
      <c r="C11" s="125"/>
      <c r="D11" s="125"/>
      <c r="E11" s="125"/>
      <c r="F11" s="40" t="s">
        <v>4</v>
      </c>
      <c r="G11" s="40" t="s">
        <v>19</v>
      </c>
      <c r="H11" s="45" t="s">
        <v>27</v>
      </c>
      <c r="I11" s="10" t="s">
        <v>26</v>
      </c>
    </row>
    <row r="12" spans="1:9" s="14" customFormat="1" ht="12" customHeight="1" thickBot="1" x14ac:dyDescent="0.3">
      <c r="A12" s="11">
        <v>0</v>
      </c>
      <c r="B12" s="126">
        <v>1</v>
      </c>
      <c r="C12" s="127"/>
      <c r="D12" s="127"/>
      <c r="E12" s="128"/>
      <c r="F12" s="12">
        <v>2</v>
      </c>
      <c r="G12" s="12">
        <v>3</v>
      </c>
      <c r="H12" s="12">
        <v>4</v>
      </c>
      <c r="I12" s="13" t="s">
        <v>22</v>
      </c>
    </row>
    <row r="13" spans="1:9" s="16" customFormat="1" ht="108" customHeight="1" thickBot="1" x14ac:dyDescent="0.3">
      <c r="A13" s="15">
        <v>1</v>
      </c>
      <c r="B13" s="129" t="s">
        <v>53</v>
      </c>
      <c r="C13" s="130"/>
      <c r="D13" s="130"/>
      <c r="E13" s="131"/>
      <c r="F13" s="51" t="s">
        <v>15</v>
      </c>
      <c r="G13" s="51">
        <v>62.5</v>
      </c>
      <c r="H13" s="52"/>
      <c r="I13" s="66"/>
    </row>
    <row r="14" spans="1:9" s="16" customFormat="1" ht="17.25" customHeight="1" thickBot="1" x14ac:dyDescent="0.3">
      <c r="A14" s="41"/>
      <c r="B14" s="136" t="s">
        <v>20</v>
      </c>
      <c r="C14" s="136"/>
      <c r="D14" s="136"/>
      <c r="E14" s="136"/>
      <c r="F14" s="63"/>
      <c r="G14" s="134" t="s">
        <v>14</v>
      </c>
      <c r="H14" s="133"/>
      <c r="I14" s="17"/>
    </row>
    <row r="15" spans="1:9" x14ac:dyDescent="0.25">
      <c r="A15" s="90"/>
      <c r="B15" s="2"/>
      <c r="C15" s="2"/>
      <c r="D15" s="2"/>
      <c r="E15" s="2"/>
      <c r="F15" s="2"/>
      <c r="G15" s="4"/>
      <c r="H15" s="2"/>
      <c r="I15" s="2"/>
    </row>
    <row r="16" spans="1:9" s="1" customFormat="1" ht="15.75" thickBot="1" x14ac:dyDescent="0.3">
      <c r="A16" s="5" t="s">
        <v>29</v>
      </c>
      <c r="B16" s="6" t="s">
        <v>24</v>
      </c>
      <c r="C16" s="6"/>
      <c r="D16" s="7"/>
      <c r="E16" s="7"/>
      <c r="F16" s="7"/>
      <c r="G16" s="8"/>
      <c r="H16" s="7"/>
      <c r="I16" s="7"/>
    </row>
    <row r="17" spans="1:17" ht="32.25" customHeight="1" thickBot="1" x14ac:dyDescent="0.3">
      <c r="A17" s="9" t="s">
        <v>3</v>
      </c>
      <c r="B17" s="125" t="s">
        <v>39</v>
      </c>
      <c r="C17" s="125"/>
      <c r="D17" s="125"/>
      <c r="E17" s="125"/>
      <c r="F17" s="40" t="s">
        <v>4</v>
      </c>
      <c r="G17" s="40" t="s">
        <v>19</v>
      </c>
      <c r="H17" s="40" t="s">
        <v>27</v>
      </c>
      <c r="I17" s="10" t="s">
        <v>26</v>
      </c>
    </row>
    <row r="18" spans="1:17" s="14" customFormat="1" ht="12.75" customHeight="1" thickBot="1" x14ac:dyDescent="0.3">
      <c r="A18" s="11">
        <v>0</v>
      </c>
      <c r="B18" s="126">
        <v>1</v>
      </c>
      <c r="C18" s="127"/>
      <c r="D18" s="127"/>
      <c r="E18" s="128"/>
      <c r="F18" s="12">
        <v>2</v>
      </c>
      <c r="G18" s="12">
        <v>3</v>
      </c>
      <c r="H18" s="12">
        <v>4</v>
      </c>
      <c r="I18" s="13" t="s">
        <v>22</v>
      </c>
    </row>
    <row r="19" spans="1:17" s="16" customFormat="1" ht="16.5" customHeight="1" x14ac:dyDescent="0.25">
      <c r="A19" s="19">
        <v>2</v>
      </c>
      <c r="B19" s="137" t="s">
        <v>50</v>
      </c>
      <c r="C19" s="138"/>
      <c r="D19" s="138"/>
      <c r="E19" s="139"/>
      <c r="F19" s="53" t="s">
        <v>5</v>
      </c>
      <c r="G19" s="53">
        <v>63</v>
      </c>
      <c r="H19" s="54"/>
      <c r="I19" s="65"/>
    </row>
    <row r="20" spans="1:17" s="16" customFormat="1" ht="35.25" customHeight="1" thickBot="1" x14ac:dyDescent="0.3">
      <c r="A20" s="15">
        <v>2</v>
      </c>
      <c r="B20" s="129" t="s">
        <v>16</v>
      </c>
      <c r="C20" s="130"/>
      <c r="D20" s="130"/>
      <c r="E20" s="131"/>
      <c r="F20" s="53" t="s">
        <v>5</v>
      </c>
      <c r="G20" s="51">
        <v>188</v>
      </c>
      <c r="H20" s="52"/>
      <c r="I20" s="66"/>
    </row>
    <row r="21" spans="1:17" s="16" customFormat="1" ht="18" customHeight="1" thickBot="1" x14ac:dyDescent="0.3">
      <c r="A21" s="41"/>
      <c r="B21" s="136" t="s">
        <v>21</v>
      </c>
      <c r="C21" s="136"/>
      <c r="D21" s="136"/>
      <c r="E21" s="136"/>
      <c r="F21" s="63"/>
      <c r="G21" s="134" t="s">
        <v>14</v>
      </c>
      <c r="H21" s="133"/>
      <c r="I21" s="17"/>
    </row>
    <row r="22" spans="1:17" s="16" customFormat="1" ht="15" customHeight="1" x14ac:dyDescent="0.25">
      <c r="A22" s="18"/>
      <c r="B22" s="64"/>
      <c r="C22" s="64"/>
      <c r="D22" s="64"/>
      <c r="E22" s="64"/>
      <c r="F22" s="87"/>
      <c r="G22" s="22"/>
      <c r="H22" s="88"/>
      <c r="I22" s="89"/>
      <c r="J22" s="61"/>
    </row>
    <row r="23" spans="1:17" s="1" customFormat="1" ht="15.75" thickBot="1" x14ac:dyDescent="0.3">
      <c r="A23" s="5" t="s">
        <v>6</v>
      </c>
      <c r="B23" s="6" t="s">
        <v>23</v>
      </c>
      <c r="C23" s="6"/>
      <c r="D23" s="7"/>
      <c r="E23" s="7"/>
      <c r="F23" s="7"/>
      <c r="G23" s="8"/>
      <c r="H23" s="7"/>
      <c r="I23" s="7"/>
    </row>
    <row r="24" spans="1:17" ht="29.25" thickBot="1" x14ac:dyDescent="0.3">
      <c r="A24" s="9" t="s">
        <v>3</v>
      </c>
      <c r="B24" s="125" t="s">
        <v>39</v>
      </c>
      <c r="C24" s="125"/>
      <c r="D24" s="125"/>
      <c r="E24" s="125"/>
      <c r="F24" s="45" t="s">
        <v>4</v>
      </c>
      <c r="G24" s="45" t="s">
        <v>19</v>
      </c>
      <c r="H24" s="45" t="s">
        <v>27</v>
      </c>
      <c r="I24" s="10" t="s">
        <v>26</v>
      </c>
    </row>
    <row r="25" spans="1:17" s="14" customFormat="1" x14ac:dyDescent="0.25">
      <c r="A25" s="109">
        <v>0</v>
      </c>
      <c r="B25" s="143">
        <v>1</v>
      </c>
      <c r="C25" s="144"/>
      <c r="D25" s="144"/>
      <c r="E25" s="145"/>
      <c r="F25" s="102">
        <v>2</v>
      </c>
      <c r="G25" s="102">
        <v>3</v>
      </c>
      <c r="H25" s="102">
        <v>4</v>
      </c>
      <c r="I25" s="107" t="s">
        <v>22</v>
      </c>
    </row>
    <row r="26" spans="1:17" s="20" customFormat="1" ht="17.25" customHeight="1" thickBot="1" x14ac:dyDescent="0.25">
      <c r="A26" s="105">
        <v>1</v>
      </c>
      <c r="B26" s="129" t="s">
        <v>36</v>
      </c>
      <c r="C26" s="130"/>
      <c r="D26" s="130"/>
      <c r="E26" s="131"/>
      <c r="F26" s="103" t="s">
        <v>5</v>
      </c>
      <c r="G26" s="104">
        <v>251</v>
      </c>
      <c r="H26" s="111"/>
      <c r="I26" s="72"/>
    </row>
    <row r="27" spans="1:17" s="48" customFormat="1" ht="15" customHeight="1" thickBot="1" x14ac:dyDescent="0.3">
      <c r="A27" s="106"/>
      <c r="B27" s="136" t="s">
        <v>28</v>
      </c>
      <c r="C27" s="136"/>
      <c r="D27" s="136"/>
      <c r="E27" s="136"/>
      <c r="F27" s="110"/>
      <c r="G27" s="132" t="s">
        <v>14</v>
      </c>
      <c r="H27" s="133"/>
      <c r="I27" s="55"/>
    </row>
    <row r="28" spans="1:17" s="21" customFormat="1" ht="11.25" customHeight="1" x14ac:dyDescent="0.2">
      <c r="A28" s="18"/>
      <c r="B28" s="157"/>
      <c r="C28" s="157"/>
      <c r="D28" s="157"/>
      <c r="E28" s="157"/>
      <c r="F28" s="56"/>
      <c r="G28" s="57"/>
      <c r="H28" s="58"/>
      <c r="I28" s="59"/>
    </row>
    <row r="29" spans="1:17" s="16" customFormat="1" ht="21" customHeight="1" thickBot="1" x14ac:dyDescent="0.3">
      <c r="A29" s="24" t="s">
        <v>32</v>
      </c>
      <c r="B29" s="22" t="s">
        <v>7</v>
      </c>
      <c r="C29" s="60"/>
      <c r="D29" s="60"/>
      <c r="E29" s="60"/>
      <c r="F29" s="60"/>
      <c r="G29" s="60"/>
      <c r="H29" s="60"/>
      <c r="I29" s="60"/>
    </row>
    <row r="30" spans="1:17" s="16" customFormat="1" ht="33.75" customHeight="1" thickBot="1" x14ac:dyDescent="0.3">
      <c r="A30" s="9" t="s">
        <v>8</v>
      </c>
      <c r="B30" s="146" t="s">
        <v>9</v>
      </c>
      <c r="C30" s="147"/>
      <c r="D30" s="147"/>
      <c r="E30" s="147"/>
      <c r="F30" s="148"/>
      <c r="G30" s="49" t="s">
        <v>10</v>
      </c>
      <c r="H30" s="67" t="s">
        <v>30</v>
      </c>
      <c r="I30" s="27" t="s">
        <v>31</v>
      </c>
    </row>
    <row r="31" spans="1:17" s="14" customFormat="1" ht="12.75" customHeight="1" thickBot="1" x14ac:dyDescent="0.3">
      <c r="A31" s="108">
        <v>0</v>
      </c>
      <c r="B31" s="151">
        <v>1</v>
      </c>
      <c r="C31" s="152"/>
      <c r="D31" s="152"/>
      <c r="E31" s="152"/>
      <c r="F31" s="153"/>
      <c r="G31" s="71">
        <v>2</v>
      </c>
      <c r="H31" s="44">
        <v>3</v>
      </c>
      <c r="I31" s="28" t="s">
        <v>11</v>
      </c>
    </row>
    <row r="32" spans="1:17" s="39" customFormat="1" x14ac:dyDescent="0.25">
      <c r="A32" s="69">
        <v>1</v>
      </c>
      <c r="B32" s="149" t="s">
        <v>17</v>
      </c>
      <c r="C32" s="149"/>
      <c r="D32" s="149"/>
      <c r="E32" s="149"/>
      <c r="F32" s="149"/>
      <c r="G32" s="68">
        <v>80</v>
      </c>
      <c r="H32" s="70"/>
      <c r="I32" s="29"/>
      <c r="Q32" s="46"/>
    </row>
    <row r="33" spans="1:17" s="16" customFormat="1" x14ac:dyDescent="0.25">
      <c r="A33" s="19">
        <f>A32+1</f>
        <v>2</v>
      </c>
      <c r="B33" s="150" t="s">
        <v>12</v>
      </c>
      <c r="C33" s="150"/>
      <c r="D33" s="150"/>
      <c r="E33" s="150"/>
      <c r="F33" s="150"/>
      <c r="G33" s="68">
        <v>48</v>
      </c>
      <c r="H33" s="70"/>
      <c r="I33" s="29"/>
      <c r="K33" s="39"/>
      <c r="L33" s="39"/>
    </row>
    <row r="34" spans="1:17" s="16" customFormat="1" ht="15" customHeight="1" x14ac:dyDescent="0.25">
      <c r="A34" s="19">
        <f t="shared" ref="A34:A35" si="0">A33+1</f>
        <v>3</v>
      </c>
      <c r="B34" s="150" t="s">
        <v>13</v>
      </c>
      <c r="C34" s="150"/>
      <c r="D34" s="150"/>
      <c r="E34" s="150"/>
      <c r="F34" s="150"/>
      <c r="G34" s="72">
        <v>160</v>
      </c>
      <c r="H34" s="42"/>
      <c r="I34" s="29"/>
      <c r="L34" s="39"/>
      <c r="Q34" s="47"/>
    </row>
    <row r="35" spans="1:17" s="16" customFormat="1" ht="15.75" thickBot="1" x14ac:dyDescent="0.3">
      <c r="A35" s="19">
        <f t="shared" si="0"/>
        <v>4</v>
      </c>
      <c r="B35" s="154" t="s">
        <v>51</v>
      </c>
      <c r="C35" s="155"/>
      <c r="D35" s="155"/>
      <c r="E35" s="155"/>
      <c r="F35" s="156"/>
      <c r="G35" s="73">
        <v>160</v>
      </c>
      <c r="H35" s="43"/>
      <c r="I35" s="29"/>
      <c r="L35" s="39"/>
    </row>
    <row r="36" spans="1:17" s="16" customFormat="1" ht="19.5" customHeight="1" thickBot="1" x14ac:dyDescent="0.3">
      <c r="A36" s="74"/>
      <c r="B36" s="140" t="s">
        <v>33</v>
      </c>
      <c r="C36" s="141"/>
      <c r="D36" s="141"/>
      <c r="E36" s="141"/>
      <c r="F36" s="142"/>
      <c r="G36" s="134" t="s">
        <v>14</v>
      </c>
      <c r="H36" s="133"/>
      <c r="I36" s="17"/>
    </row>
    <row r="37" spans="1:17" s="16" customFormat="1" ht="15.75" thickBot="1" x14ac:dyDescent="0.3">
      <c r="A37" s="30"/>
      <c r="B37" s="25"/>
      <c r="C37" s="25"/>
      <c r="D37" s="25"/>
      <c r="E37" s="25"/>
      <c r="F37" s="25"/>
      <c r="G37" s="26"/>
      <c r="H37" s="23"/>
      <c r="I37" s="23"/>
    </row>
    <row r="38" spans="1:17" s="16" customFormat="1" ht="21" customHeight="1" thickBot="1" x14ac:dyDescent="0.3">
      <c r="A38" s="75"/>
      <c r="B38" s="140" t="s">
        <v>34</v>
      </c>
      <c r="C38" s="141"/>
      <c r="D38" s="141"/>
      <c r="E38" s="141"/>
      <c r="F38" s="142"/>
      <c r="G38" s="134" t="s">
        <v>14</v>
      </c>
      <c r="H38" s="133"/>
      <c r="I38" s="31"/>
    </row>
    <row r="39" spans="1:17" s="16" customFormat="1" x14ac:dyDescent="0.25">
      <c r="A39" s="32"/>
      <c r="B39" s="32"/>
      <c r="C39" s="32"/>
      <c r="D39" s="32"/>
      <c r="E39" s="32"/>
      <c r="F39" s="32"/>
      <c r="G39" s="33"/>
      <c r="H39" s="32"/>
      <c r="I39" s="34"/>
    </row>
    <row r="40" spans="1:17" s="86" customFormat="1" ht="15.75" x14ac:dyDescent="0.25">
      <c r="A40" s="84"/>
      <c r="B40" s="123" t="s">
        <v>40</v>
      </c>
      <c r="C40" s="123"/>
      <c r="D40" s="123"/>
      <c r="E40" s="123"/>
      <c r="F40" s="123"/>
      <c r="H40" s="85" t="s">
        <v>41</v>
      </c>
    </row>
    <row r="41" spans="1:17" ht="15.75" x14ac:dyDescent="0.25">
      <c r="B41" s="76" t="s">
        <v>55</v>
      </c>
      <c r="D41" s="76" t="s">
        <v>56</v>
      </c>
      <c r="I41" s="38"/>
    </row>
    <row r="42" spans="1:17" ht="15.75" x14ac:dyDescent="0.25">
      <c r="B42" s="76" t="s">
        <v>57</v>
      </c>
      <c r="D42" s="76" t="s">
        <v>58</v>
      </c>
    </row>
    <row r="45" spans="1:17" x14ac:dyDescent="0.25">
      <c r="I45" s="38"/>
    </row>
    <row r="47" spans="1:17" x14ac:dyDescent="0.25">
      <c r="I47" s="38"/>
    </row>
  </sheetData>
  <mergeCells count="31">
    <mergeCell ref="H1:I1"/>
    <mergeCell ref="G38:H38"/>
    <mergeCell ref="B38:F38"/>
    <mergeCell ref="B24:E24"/>
    <mergeCell ref="B25:E25"/>
    <mergeCell ref="B30:F30"/>
    <mergeCell ref="B32:F32"/>
    <mergeCell ref="B33:F33"/>
    <mergeCell ref="B31:F31"/>
    <mergeCell ref="B34:F34"/>
    <mergeCell ref="B35:F35"/>
    <mergeCell ref="B36:F36"/>
    <mergeCell ref="B26:E26"/>
    <mergeCell ref="B28:E28"/>
    <mergeCell ref="B27:E27"/>
    <mergeCell ref="G36:H36"/>
    <mergeCell ref="B40:F40"/>
    <mergeCell ref="A2:I2"/>
    <mergeCell ref="B11:E11"/>
    <mergeCell ref="B12:E12"/>
    <mergeCell ref="B13:E13"/>
    <mergeCell ref="B17:E17"/>
    <mergeCell ref="G27:H27"/>
    <mergeCell ref="G21:H21"/>
    <mergeCell ref="G14:H14"/>
    <mergeCell ref="B5:I5"/>
    <mergeCell ref="B14:E14"/>
    <mergeCell ref="B18:E18"/>
    <mergeCell ref="B19:E19"/>
    <mergeCell ref="B20:E20"/>
    <mergeCell ref="B21:E21"/>
  </mergeCells>
  <pageMargins left="0.7" right="0.2" top="0.5" bottom="0.5" header="0.3" footer="0.3"/>
  <pageSetup paperSize="9" scale="9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Centralizator valoric</vt:lpstr>
      <vt:lpstr>Demolare cladiri nefunctionale</vt:lpstr>
      <vt:lpstr>'Demolare cladiri nefunctionale'!Print_Area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Gogu Constantin</dc:creator>
  <cp:lastModifiedBy>Dumitrescu Cornelia</cp:lastModifiedBy>
  <cp:lastPrinted>2025-03-05T07:29:31Z</cp:lastPrinted>
  <dcterms:created xsi:type="dcterms:W3CDTF">2022-01-27T11:59:04Z</dcterms:created>
  <dcterms:modified xsi:type="dcterms:W3CDTF">2025-03-05T07:31:29Z</dcterms:modified>
</cp:coreProperties>
</file>